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27"/>
  <c r="Q17"/>
  <c r="G39" s="1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O12"/>
  <c r="P12"/>
  <c r="P39" s="1"/>
  <c r="H12"/>
  <c r="I11" s="1"/>
  <c r="S11" s="1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H39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<sst xmlns="http://schemas.openxmlformats.org/spreadsheetml/2006/main" count="116" uniqueCount="74">
  <si>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</si>
  <si>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</si>
  <si>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</si>
  <si>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Bohumín</t>
  </si>
  <si>
    <t>Datum:  </t>
  </si>
  <si>
    <t>4.3.2023</t>
  </si>
  <si>
    <t>Domácí</t>
  </si>
  <si>
    <t xml:space="preserve">TJ Sokol Bohumín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</si>
  <si>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</si>
  <si>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</si>
  <si>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</si>
  <si>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</si>
  <si>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</si>
  <si>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</si>
  <si>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</si>
  <si>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</si>
  <si>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</si>
  <si>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</si>
  <si>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</si>
  <si>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</si>
  <si>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</si>
  <si>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</si>
  <si>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Marek</t>
  </si>
  <si>
    <t>Stanislav</t>
  </si>
  <si>
    <t>Martin</t>
  </si>
  <si>
    <t>Nitka</t>
  </si>
  <si>
    <t>Žídek</t>
  </si>
  <si>
    <t>Karol</t>
  </si>
  <si>
    <t>Jan</t>
  </si>
  <si>
    <t>Kohutek</t>
  </si>
  <si>
    <t>Zatyko</t>
  </si>
  <si>
    <t>Aleš</t>
  </si>
  <si>
    <t>Michal</t>
  </si>
  <si>
    <t>Péli</t>
  </si>
  <si>
    <t>Laga</t>
  </si>
  <si>
    <t>Fridrich</t>
  </si>
  <si>
    <t>Kuttler</t>
  </si>
  <si>
    <t>Žáček</t>
  </si>
  <si>
    <t>Petr</t>
  </si>
  <si>
    <t>Přemysl</t>
  </si>
  <si>
    <t>Honl</t>
  </si>
  <si>
    <t>Bezruč</t>
  </si>
  <si>
    <t>Roman</t>
  </si>
  <si>
    <t>Celkový výkon družstva  </t>
  </si>
  <si>
    <t>Vedoucí družstva         Jméno:</t>
  </si>
  <si>
    <t>Kohutek Aleš</t>
  </si>
  <si>
    <t>Bodový zisk</t>
  </si>
  <si>
    <t>Žáček Přemysl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</si>
  <si>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</si>
  <si>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</si>
  <si>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</si>
  <si>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</si>
  <si>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</si>
  <si>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</si>
  <si>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</si>
  <si>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</si>
  <si>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</si>
  <si>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</si>
  <si>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</si>
  <si>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</si>
  <si>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</si>
  <si>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</si>
  <si>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</si>
  <si>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</si>
  <si>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</si>
  <si>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</si>
  <si>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</si>
  <si>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</si>
  <si>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</si>
  <si>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</si>
  <si>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</si>
  <si>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</si>
  <si>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</si>
  <si>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4.3.2023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</si>
</sst>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34</v>
      </c>
      <c r="F8" s="12">
        <v>2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62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35</v>
      </c>
      <c r="P9" s="18">
        <v>1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41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62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43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43</v>
      </c>
      <c r="P11" s="23">
        <v>0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180</v>
      </c>
      <c r="F12" s="28">
        <f>IF(ISNUMBER($G12),SUM(F8:F11),"")</f>
        <v>8</v>
      </c>
      <c r="G12" s="29">
        <f>IF(SUM($G8:$G11)+SUM($Q8:$Q11)&gt;0,SUM(G8:G11),"")</f>
        <v>527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185</v>
      </c>
      <c r="P12" s="28">
        <f>IF(ISNUMBER($G12),SUM(P8:P11),"")</f>
        <v>3</v>
      </c>
      <c r="Q12" s="29">
        <f>IF(SUM($G8:$G11)+SUM($Q8:$Q11)&gt;0,SUM(Q8:Q11),"")</f>
        <v>550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35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58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35</v>
      </c>
      <c r="F14" s="18">
        <v>4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44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76</v>
      </c>
      <c r="O15" s="18">
        <v>41</v>
      </c>
      <c r="P15" s="18">
        <v>1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36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45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150</v>
      </c>
      <c r="F17" s="28">
        <f>IF(ISNUMBER($G17),SUM(F13:F16),"")</f>
        <v>8</v>
      </c>
      <c r="G17" s="29">
        <f>IF(SUM($G13:$G16)+SUM($Q13:$Q16)&gt;0,SUM(G13:G16),"")</f>
        <v>534</v>
      </c>
      <c r="H17" s="27">
        <f>IF(ISNUMBER($G17),SUM(H13:H16),"")</f>
        <v>3</v>
      </c>
      <c r="I17" s="99"/>
      <c r="K17" s="96">
        <v>18799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179</v>
      </c>
      <c r="P17" s="28">
        <f>IF(ISNUMBER($G17),SUM(P13:P16),"")</f>
        <v>7</v>
      </c>
      <c r="Q17" s="29">
        <f>IF(SUM($G13:$G16)+SUM($Q13:$Q16)&gt;0,SUM(Q13:Q16),"")</f>
        <v>518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36</v>
      </c>
      <c r="F18" s="12">
        <v>1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34</v>
      </c>
      <c r="P18" s="12">
        <v>1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33</v>
      </c>
      <c r="F19" s="18">
        <v>1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43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26</v>
      </c>
      <c r="F20" s="18">
        <v>6</v>
      </c>
      <c r="G20" s="19">
        <f>IF(AND(ISBLANK(D20),ISBLANK(E20)),"",D20+E20)</f>
        <v>106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92</v>
      </c>
      <c r="O20" s="18">
        <v>34</v>
      </c>
      <c r="P20" s="18">
        <v>2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51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45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334</v>
      </c>
      <c r="E22" s="28">
        <f>IF(ISNUMBER($G22),SUM(E18:E21),"")</f>
        <v>146</v>
      </c>
      <c r="F22" s="28">
        <f>IF(ISNUMBER($G22),SUM(F18:F21),"")</f>
        <v>8</v>
      </c>
      <c r="G22" s="29">
        <f>IF(SUM($G18:$G21)+SUM($Q18:$Q21)&gt;0,SUM(G18:G21),"")</f>
        <v>480</v>
      </c>
      <c r="H22" s="27">
        <f>IF(ISNUMBER($G22),SUM(H18:H21),"")</f>
        <v>0</v>
      </c>
      <c r="I22" s="99"/>
      <c r="K22" s="96">
        <v>12806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156</v>
      </c>
      <c r="P22" s="28">
        <f>IF(ISNUMBER($G22),SUM(P18:P21),"")</f>
        <v>4</v>
      </c>
      <c r="Q22" s="29">
        <f>IF(SUM($G18:$G21)+SUM($Q18:$Q21)&gt;0,SUM(Q18:Q21),"")</f>
        <v>546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43</v>
      </c>
      <c r="F23" s="12">
        <v>3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41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49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53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54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91</v>
      </c>
      <c r="O25" s="18">
        <v>33</v>
      </c>
      <c r="P25" s="18">
        <v>1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26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53</v>
      </c>
      <c r="P26" s="23">
        <v>2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524</v>
      </c>
      <c r="H27" s="27">
        <f>IF(ISNUMBER($G27),SUM(H23:H26),"")</f>
        <v>1</v>
      </c>
      <c r="I27" s="99"/>
      <c r="K27" s="96">
        <v>21489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180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35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62</v>
      </c>
      <c r="P28" s="12">
        <v>2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43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53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51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45</v>
      </c>
      <c r="F31" s="23">
        <v>0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176</v>
      </c>
      <c r="F32" s="28">
        <f>IF(ISNUMBER($G32),SUM(F28:F31),"")</f>
        <v>2</v>
      </c>
      <c r="G32" s="29">
        <f>IF(SUM($G28:$G31)+SUM($Q28:$Q31)&gt;0,SUM(G28:G31),"")</f>
        <v>517</v>
      </c>
      <c r="H32" s="27">
        <f>IF(ISNUMBER($G32),SUM(H28:H31),"")</f>
        <v>1</v>
      </c>
      <c r="I32" s="99"/>
      <c r="K32" s="96">
        <v>10409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210</v>
      </c>
      <c r="P32" s="28">
        <f>IF(ISNUMBER($G32),SUM(P28:P31),"")</f>
        <v>3</v>
      </c>
      <c r="Q32" s="29">
        <f>IF(SUM($G28:$G31)+SUM($Q28:$Q31)&gt;0,SUM(Q28:Q31),"")</f>
        <v>561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35</v>
      </c>
      <c r="F33" s="12">
        <v>6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62</v>
      </c>
      <c r="P33" s="12">
        <v>0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33</v>
      </c>
      <c r="P34" s="18">
        <v>1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40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90</v>
      </c>
      <c r="O35" s="18">
        <v>35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35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35</v>
      </c>
      <c r="P36" s="23">
        <v>0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155</v>
      </c>
      <c r="F37" s="28">
        <f>IF(ISNUMBER($G37),SUM(F33:F36),"")</f>
        <v>8</v>
      </c>
      <c r="G37" s="29">
        <f>IF(SUM($G33:$G36)+SUM($Q33:$Q36)&gt;0,SUM(G33:G36),"")</f>
        <v>512</v>
      </c>
      <c r="H37" s="27">
        <f>IF(ISNUMBER($G37),SUM(H33:H36),"")</f>
        <v>3</v>
      </c>
      <c r="I37" s="99"/>
      <c r="K37" s="96">
        <v>21445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165</v>
      </c>
      <c r="P37" s="28">
        <f>IF(ISNUMBER($G37),SUM(P33:P36),"")</f>
        <v>3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2115</v>
      </c>
      <c r="E39" s="34">
        <f>IF(ISNUMBER($G39),SUM(E12,E17,E22,E27,E32,E37),"")</f>
        <v>979</v>
      </c>
      <c r="F39" s="34">
        <f>IF(ISNUMBER($G39),SUM(F12,F17,F22,F27,F32,F37),"")</f>
        <v>41</v>
      </c>
      <c r="G39" s="35">
        <f>IF(SUM($G$8:$G$37)+SUM($Q$8:$Q$37)&gt;0,SUM(G12,G17,G22,G27,G32,G37),"")</f>
        <v>3094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2174</v>
      </c>
      <c r="O39" s="34">
        <f>IF(ISNUMBER($G39),SUM(O12,O17,O22,O27,O32,O37),"")</f>
        <v>1075</v>
      </c>
      <c r="P39" s="34">
        <f>IF(ISNUMBER($G39),SUM(P12,P17,P22,P27,P32,P37),"")</f>
        <v>24</v>
      </c>
      <c r="Q39" s="35">
        <f>IF(SUM($G$8:$G$37)+SUM($Q$8:$Q$37)&gt;0,SUM(Q12,Q17,Q22,Q27,Q32,Q37),"")</f>
        <v>3249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57</v>
      </c>
      <c r="B57" s="72" t="s">
        <v>69</v>
      </c>
      <c r="C57" s="73"/>
      <c r="D57" s="63">
        <v>22272</v>
      </c>
      <c r="E57" s="72" t="s">
        <v>45</v>
      </c>
      <c r="F57" s="75"/>
      <c r="G57" s="75"/>
      <c r="H57" s="73"/>
      <c r="I57" s="63">
        <v>17562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2023-03-04T18:57:50Z</dcterms:modified>
</cp:coreProperties>
</file>